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485" yWindow="645" windowWidth="15120" windowHeight="8010"/>
  </bookViews>
  <sheets>
    <sheet name="Лист1" sheetId="1" r:id="rId1"/>
  </sheets>
  <definedNames>
    <definedName name="_xlnm.Print_Area" localSheetId="0">Лист1!$A$1:$M$53</definedName>
  </definedNames>
  <calcPr calcId="124519" refMode="R1C1"/>
</workbook>
</file>

<file path=xl/calcChain.xml><?xml version="1.0" encoding="utf-8"?>
<calcChain xmlns="http://schemas.openxmlformats.org/spreadsheetml/2006/main">
  <c r="M31" i="1"/>
  <c r="M16"/>
  <c r="M17"/>
  <c r="M18"/>
  <c r="M19"/>
  <c r="M20"/>
  <c r="M21"/>
  <c r="M22"/>
  <c r="M23"/>
  <c r="M24"/>
  <c r="M25"/>
  <c r="M26"/>
  <c r="M27"/>
  <c r="M28"/>
  <c r="M29"/>
  <c r="M13" l="1"/>
  <c r="M14"/>
  <c r="M15"/>
  <c r="M12" l="1"/>
  <c r="M32" l="1"/>
  <c r="M33" s="1"/>
</calcChain>
</file>

<file path=xl/sharedStrings.xml><?xml version="1.0" encoding="utf-8"?>
<sst xmlns="http://schemas.openxmlformats.org/spreadsheetml/2006/main" count="116" uniqueCount="56">
  <si>
    <t xml:space="preserve"> </t>
  </si>
  <si>
    <t>ИНН (или иной идентификационный номер) участника: _________________________</t>
  </si>
  <si>
    <t xml:space="preserve">КОММЕРЧЕСКОЕ ПРЕДЛОЖЕНИЕ </t>
  </si>
  <si>
    <t>Начало работ</t>
  </si>
  <si>
    <t>Окончание работ</t>
  </si>
  <si>
    <t>Наименование работ</t>
  </si>
  <si>
    <t>Территория производства работ</t>
  </si>
  <si>
    <t>Наименование транспорта</t>
  </si>
  <si>
    <t>Минимальное кол-во ТС</t>
  </si>
  <si>
    <t>Ед. изм.</t>
  </si>
  <si>
    <t>Вес груза (расчетный), тн</t>
  </si>
  <si>
    <t>Стоимость за ед., руб. без НДС</t>
  </si>
  <si>
    <t xml:space="preserve">Итого сумма, руб. без НДС </t>
  </si>
  <si>
    <t>Всего:  руб. без НДС</t>
  </si>
  <si>
    <t>НДС</t>
  </si>
  <si>
    <t>Всего: руб. с НДС</t>
  </si>
  <si>
    <t>Особые условия: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</si>
  <si>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</si>
  <si>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</si>
  <si>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</si>
  <si>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</si>
  <si>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</si>
  <si>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 xml:space="preserve">Строительство и содержание автодорог зимнего пользования и площадок, а также оплату проезда по зимним автодорогам  осуществляет Заказчик. </t>
  </si>
  <si>
    <t>тн/км</t>
  </si>
  <si>
    <t>Участник закупки: __________________________</t>
  </si>
  <si>
    <t>Поля, выделенные желтым фоном, заполняются участником закупки в обязательном порядке. ФОРМУЛЫ НЕ ИЗМЕНЯТЬ</t>
  </si>
  <si>
    <t>№ позиции лота</t>
  </si>
  <si>
    <t>6*6, односкатная ошиновка, оборудованные бортами и раздвижными кониками, г/п не менее 20 тн.</t>
  </si>
  <si>
    <t>Лот неделимый по позициям</t>
  </si>
  <si>
    <t>ЯНАО</t>
  </si>
  <si>
    <t>Кол-во тн-км расчетное</t>
  </si>
  <si>
    <r>
      <t>Номер и наименование лота:</t>
    </r>
    <r>
      <rPr>
        <b/>
        <sz val="11"/>
        <rFont val="Times New Roman"/>
        <family val="1"/>
        <charset val="204"/>
      </rPr>
      <t xml:space="preserve"> ПДО 71-БНГРЭ-2021. Перевозка грузов/пассажиров с п. Коротчаево/Новый Уренгой/Уренгой на объекты ТЛУ, ЛЛУ, Ванкор и внутриобъектовые перевозки в 2022 г</t>
    </r>
  </si>
  <si>
    <t xml:space="preserve">Заявленная стоимость услуг (стоимость тарифа) должна включать в себя все издержки и налоги по организации перевозки на ТС (в том числе проживание и питание персонала, заправку автотранспорта ГСМ во всех режимах работы (актированные дни из-за низких температур и пр.), ремонт автотранспорта, время нахождения транспорта под наливом-сливом, затраты на заключение договоров добровольного медицинского страхования работников от несчастных случаев, затраты на оформление разрешений на провоз опасных грузов, затраты на оформление перевозок крупнотоннажных и негабаритных грузов, затраты на проведение предварительных и периодических медицинских осмотров, затраты на мобилизацию/демобилизацию транспортных средств с баз Подрядчика на объекты выполнения работ, затраты на проведение предрейсовых  и послерейсовые медосмотров, заработную плату водителя, заправку ГСМ, мойку и чистку салона,  полный страховой пакет без ограничения, сезонную замену шин, полное техническое обслуживание, круглосуточную техническую помощь а также все затраты возникающие в период распространения коронавирусной инфекции  2019-nCoV на территории Красноярского края и т.д.), которые подлежат выплате,  и действует на протяжении всего периода действия договора. </t>
  </si>
  <si>
    <t>Заявленная стоимость тарифов на перевозку траловой техникой, включает в себя перевозку негабаритных грузов (крупнотоннажных и крупногабаритных), перевозка которых на полуприцепной технике не допускается.</t>
  </si>
  <si>
    <t>Порядок расчета стоимости лота: столбец 10 *на столбец 11</t>
  </si>
  <si>
    <t>Объемы оказания услуг могут быть изменены с учетом опциона + 100% от общего объема работ (рейсов/ тонно-километров и/или машино/часов) транспортных средств.
Опцион в сторону уменьшения: - 50% от общего объема работ (рейсов/ тонно-километров и/или машино/часов).
Под опционом понимается право Заказчика в одностороннем порядке изменить объём оказания услуг без изменения остальных условий.</t>
  </si>
  <si>
    <t xml:space="preserve">Стоимость за право пользования  проездом ООО «РИК» в тариф не включается. Если, в ходе выполнения заявки ЗАКАЗЧИКА на перевозку груза выяснится, что осуществить доставку груза по автодорогам общего пользования до указанного в заявке пункта разгрузки груза невозможно из-за  отсутствия дорог общего пользования или введения временного ограничения на движение по дорогам общего пользования, ИСПОЛНИТЕЛЬ вправе осуществить перевозку груза по платному участку автодороги (включая проезд по платным переправам). В этом случае ИСПОЛНИТЕЛЬ включает в плату за перевозку фактически понесенные и документально подтвержденные расходы, понесенные им при движении по платным участкам дорог и переправам. Право пользования Исполнителем проездом ООО «РИК» может быть оплачено, как Заказчиком по прямому договору с ООО "РИК" без перевыставления в адрес ИСПОЛНИТЕЛЯ, так и по договору между ИСПОЛНИТЕЛЕМ и ООО "РИК" с дальнейшим перевыствлением затрат ЗАКАЗЧИКУ. </t>
  </si>
  <si>
    <t xml:space="preserve">Перевозка груза по маршруту: п Коротчаево/ Новый Уренгой / Уренгой- объекты Тагульского ЛУ, Лодочного ЛУ, Ванкорского ПУ </t>
  </si>
  <si>
    <t>Перевозка груза по маршруту: объекты Тагульского ЛУ, Лодочного ЛУ, Ванкорского ПУ - п Коротчаево/ Новый Уренгой / Уренгой</t>
  </si>
  <si>
    <t>Перевозка груза по маршруту: п Коротчаево/ Новый Уренгой / Уренгой- объекты Тагульского ЛУ, Лодочного ЛУ, Ванкорского ПУ и в обратном направлении</t>
  </si>
  <si>
    <t>Внутриплощадные перевозки груза между объектами Тагульского ЛУ, Лодочного ЛУ, Ванкорского ПУ на расстояния 0-20 км</t>
  </si>
  <si>
    <t>Внутриплощадные перевозки груза между объектами Тагульского ЛУ, Лодочного ЛУ, Ванкорского ПУ на расстояния 20-50 км</t>
  </si>
  <si>
    <t>Внутриплощадные перевозки груза между объектами Тагульского ЛУ, Лодочного ЛУ, Ванкорского ПУ на расстояния 50-100 км</t>
  </si>
  <si>
    <t>Внутриплощадные перевозки груза между объектами Тагульского ЛУ, Лодочного ЛУ, Ванкорского ПУ на расстояния свыше 100 км</t>
  </si>
  <si>
    <t>Перевозка груза по маршруту: п. Коротчаеево/ Новый Уренгой/Уренгой - п . Коротчаеево/ Новый Уренгой/Уренгой</t>
  </si>
  <si>
    <t>Перевозка груза и сотрудников по маршруту: п. Коротчаеево/ Новый Уренгой/Уренгой - п . Коротчаеево/ Новый Уренгой/Уренгой</t>
  </si>
  <si>
    <t>6*6, односкатная ошиновка, г/п не менее 38 тн., длина площадки не менее 12 м, оборудованый сходнями</t>
  </si>
  <si>
    <t>Бортовой полноприводный автомобиль с тентом/фургон г.п. не менее 1,5 тн.</t>
  </si>
  <si>
    <t>Грузовой пикап , грузоподъемность  не менее 0,5 тн.</t>
  </si>
  <si>
    <t>автоцистерна объемом не менее 10 м3., колесная формула 6*6</t>
  </si>
  <si>
    <t>м/ч</t>
  </si>
  <si>
    <t>При Перевозке грузов с использованием автомобильной техники, в случаях, если масса перевезённого груза  для полуприцепной техники составляет менее 20 (двадцати) тонн, для тральной техники 38 (тридцать восемь) тонн, в таком случае расчетная масса груза принимается для полуприцепной техники 20 (двадцать) тонн, для тральной техники 38 (тридцать восемь) тонн.
При Перевозке грузов с использованием автомобильной техники, в случаях, если масса перевезённого груза  для автоцистерны объёмом не менее 10 м3 составляет менее 10 (десяти) тонн, бортового автомобиля г/п не менее 1,5 тонны составляет менее 1,5 (полторы) тонны, для грузового пикапа г/п не менее 0,5 тонны составляет менее 0,5 (пол) тонны, в таком случае расчетная масса груза принимается для автоцистерны объёмом не менее 10 м3 10 (десять) тонн, для бортового автомобиля г/п не менее 1,5 тонн 1,5 (полторы) тонны, для грузового пикапа г/п не менее 0,5 тонны составляет 0,5 (пол) тонны.</t>
  </si>
  <si>
    <t>Сроки оплаты: на 60 (шестидесятый) календарных дней с даты подписания Сторонами Акта приемки Перевозок /универсального передаточного документа</t>
  </si>
  <si>
    <r>
      <t xml:space="preserve">Простой при перевозки груза по маршруту:  п Коротчаево/ Новый Уренгой / Уренгой- объекты Тагульского ЛУ, Лодочного ЛУ, Ванкорского ПУ  и в обратном направлении
</t>
    </r>
    <r>
      <rPr>
        <sz val="10"/>
        <color rgb="FFFF0000"/>
        <rFont val="Times New Roman"/>
        <family val="1"/>
        <charset val="204"/>
      </rPr>
      <t>(СПРАВОЧНО)</t>
    </r>
  </si>
  <si>
    <t>-</t>
  </si>
  <si>
    <t>Форма 6к Коммерческое предложение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</si>
</sst>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vertAlign val="superscript"/>
      <sz val="11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" fontId="7" fillId="4" borderId="0"/>
    <xf numFmtId="0" fontId="3" fillId="0" borderId="0"/>
    <xf numFmtId="0" fontId="11" fillId="0" borderId="0"/>
    <xf numFmtId="0" fontId="13" fillId="0" borderId="0"/>
  </cellStyleXfs>
  <cellXfs count="78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/>
    <xf numFmtId="0" fontId="4" fillId="0" borderId="0" xfId="1" applyFont="1" applyAlignment="1" applyProtection="1">
      <alignment vertical="center"/>
      <protection locked="0" hidden="1"/>
    </xf>
    <xf numFmtId="164" fontId="4" fillId="0" borderId="0" xfId="2" applyNumberFormat="1" applyFont="1" applyAlignment="1" applyProtection="1">
      <alignment horizontal="center" vertical="center"/>
      <protection hidden="1"/>
    </xf>
    <xf numFmtId="164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1" applyNumberFormat="1" applyFont="1" applyProtection="1">
      <protection hidden="1"/>
    </xf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4" fontId="1" fillId="0" borderId="0" xfId="0" applyNumberFormat="1" applyFont="1"/>
    <xf numFmtId="0" fontId="1" fillId="0" borderId="0" xfId="0" applyFont="1"/>
    <xf numFmtId="4" fontId="2" fillId="0" borderId="0" xfId="0" applyNumberFormat="1" applyFont="1" applyAlignment="1"/>
    <xf numFmtId="3" fontId="2" fillId="3" borderId="8" xfId="4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9" fillId="0" borderId="0" xfId="5" applyFont="1" applyBorder="1" applyAlignment="1"/>
    <xf numFmtId="0" fontId="12" fillId="0" borderId="0" xfId="1" applyFont="1" applyAlignment="1" applyProtection="1">
      <alignment vertical="center"/>
      <protection locked="0" hidden="1"/>
    </xf>
    <xf numFmtId="0" fontId="5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 wrapText="1"/>
    </xf>
    <xf numFmtId="3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4" fontId="2" fillId="0" borderId="13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Alignment="1">
      <alignment horizontal="left"/>
    </xf>
    <xf numFmtId="0" fontId="2" fillId="3" borderId="0" xfId="6" applyFont="1" applyFill="1" applyAlignment="1">
      <alignment horizontal="left"/>
    </xf>
    <xf numFmtId="14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1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0" applyNumberFormat="1" applyFont="1" applyFill="1" applyBorder="1" applyAlignment="1">
      <alignment horizontal="center" vertical="center"/>
    </xf>
    <xf numFmtId="3" fontId="2" fillId="3" borderId="10" xfId="7" applyNumberFormat="1" applyFont="1" applyFill="1" applyBorder="1" applyAlignment="1" applyProtection="1">
      <alignment horizontal="center" vertical="center" wrapText="1"/>
      <protection locked="0"/>
    </xf>
    <xf numFmtId="3" fontId="2" fillId="3" borderId="9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2" fillId="3" borderId="19" xfId="7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5" borderId="0" xfId="0" applyFont="1" applyFill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3" borderId="0" xfId="6" applyFont="1" applyFill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2" fillId="3" borderId="0" xfId="6" applyFont="1" applyFill="1" applyAlignment="1">
      <alignment horizontal="left"/>
    </xf>
    <xf numFmtId="0" fontId="10" fillId="6" borderId="0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8">
    <cellStyle name="Обычный" xfId="0" builtinId="0"/>
    <cellStyle name="Обычный 2 5" xfId="3"/>
    <cellStyle name="Обычный 2 5 2" xfId="1"/>
    <cellStyle name="Обычный_1кв" xfId="4"/>
    <cellStyle name="Обычный_Лот 207.3-6 2007г  сопр систем MWDLWD " xfId="6"/>
    <cellStyle name="Обычный_Образец таблицы по лотам по генподряду" xfId="5"/>
    <cellStyle name="Обычный_ЮНГ_Экономика_2008_факт" xfId="7"/>
    <cellStyle name="Финансовый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05200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8</xdr:row>
      <xdr:rowOff>0</xdr:rowOff>
    </xdr:from>
    <xdr:to>
      <xdr:col>11</xdr:col>
      <xdr:colOff>520700</xdr:colOff>
      <xdr:row>11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382250" y="323850"/>
          <a:ext cx="1247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8385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8</xdr:row>
      <xdr:rowOff>0</xdr:rowOff>
    </xdr:from>
    <xdr:to>
      <xdr:col>11</xdr:col>
      <xdr:colOff>396875</xdr:colOff>
      <xdr:row>11</xdr:row>
      <xdr:rowOff>180975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744200" y="323850"/>
          <a:ext cx="10477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5624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45624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11</xdr:col>
      <xdr:colOff>98425</xdr:colOff>
      <xdr:row>11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0058400" y="323850"/>
          <a:ext cx="8890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247650</xdr:colOff>
      <xdr:row>8</xdr:row>
      <xdr:rowOff>0</xdr:rowOff>
    </xdr:from>
    <xdr:to>
      <xdr:col>16</xdr:col>
      <xdr:colOff>92075</xdr:colOff>
      <xdr:row>11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753975" y="323850"/>
          <a:ext cx="1130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0</xdr:colOff>
      <xdr:row>8</xdr:row>
      <xdr:rowOff>0</xdr:rowOff>
    </xdr:from>
    <xdr:to>
      <xdr:col>17</xdr:col>
      <xdr:colOff>130175</xdr:colOff>
      <xdr:row>11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5011400" y="323850"/>
          <a:ext cx="17113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0</xdr:colOff>
      <xdr:row>8</xdr:row>
      <xdr:rowOff>0</xdr:rowOff>
    </xdr:from>
    <xdr:to>
      <xdr:col>17</xdr:col>
      <xdr:colOff>358775</xdr:colOff>
      <xdr:row>11</xdr:row>
      <xdr:rowOff>180975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9116675" y="323850"/>
          <a:ext cx="27114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14</xdr:col>
      <xdr:colOff>0</xdr:colOff>
      <xdr:row>8</xdr:row>
      <xdr:rowOff>0</xdr:rowOff>
    </xdr:from>
    <xdr:to>
      <xdr:col>17</xdr:col>
      <xdr:colOff>44450</xdr:colOff>
      <xdr:row>11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9116675" y="323850"/>
          <a:ext cx="21304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5</xdr:row>
      <xdr:rowOff>304800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4291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2</xdr:row>
      <xdr:rowOff>0</xdr:rowOff>
    </xdr:from>
    <xdr:to>
      <xdr:col>11</xdr:col>
      <xdr:colOff>603250</xdr:colOff>
      <xdr:row>7</xdr:row>
      <xdr:rowOff>19050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0582275" y="323850"/>
          <a:ext cx="12319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5</xdr:row>
      <xdr:rowOff>304800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4291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2</xdr:row>
      <xdr:rowOff>0</xdr:rowOff>
    </xdr:from>
    <xdr:to>
      <xdr:col>11</xdr:col>
      <xdr:colOff>479425</xdr:colOff>
      <xdr:row>6</xdr:row>
      <xdr:rowOff>76200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0582275" y="323850"/>
          <a:ext cx="11080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0</xdr:colOff>
      <xdr:row>6</xdr:row>
      <xdr:rowOff>85725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429125" y="485775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3</xdr:row>
      <xdr:rowOff>0</xdr:rowOff>
    </xdr:from>
    <xdr:to>
      <xdr:col>11</xdr:col>
      <xdr:colOff>336550</xdr:colOff>
      <xdr:row>8</xdr:row>
      <xdr:rowOff>9525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0582275" y="485775"/>
          <a:ext cx="9652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0</xdr:colOff>
      <xdr:row>6</xdr:row>
      <xdr:rowOff>85725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429125" y="485775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10</xdr:col>
      <xdr:colOff>247650</xdr:colOff>
      <xdr:row>3</xdr:row>
      <xdr:rowOff>0</xdr:rowOff>
    </xdr:from>
    <xdr:to>
      <xdr:col>11</xdr:col>
      <xdr:colOff>212725</xdr:colOff>
      <xdr:row>7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82275" y="485775"/>
          <a:ext cx="8413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13</xdr:col>
      <xdr:colOff>0</xdr:colOff>
      <xdr:row>3</xdr:row>
      <xdr:rowOff>0</xdr:rowOff>
    </xdr:from>
    <xdr:to>
      <xdr:col>15</xdr:col>
      <xdr:colOff>403225</xdr:colOff>
      <xdr:row>8</xdr:row>
      <xdr:rowOff>9525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2877800" y="485775"/>
          <a:ext cx="16224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view="pageBreakPreview" topLeftCell="A25" zoomScaleSheetLayoutView="100" workbookViewId="0">
      <selection activeCell="J24" sqref="J24:K26"/>
    </sheetView>
  </sheetViews>
  <sheetFormatPr defaultRowHeight="12.75"/>
  <cols>
    <col min="1" max="1" width="3.5703125" style="10" customWidth="1"/>
    <col min="2" max="2" width="8.5703125" style="10" customWidth="1"/>
    <col min="3" max="3" width="9.5703125" style="10" customWidth="1"/>
    <col min="4" max="4" width="9.85546875" style="10" customWidth="1"/>
    <col min="5" max="5" width="36.85546875" style="10" customWidth="1"/>
    <col min="6" max="6" width="18.140625" style="10" customWidth="1"/>
    <col min="7" max="7" width="31.7109375" style="10" customWidth="1"/>
    <col min="8" max="8" width="12.140625" style="10" customWidth="1"/>
    <col min="9" max="9" width="8.28515625" style="10" customWidth="1"/>
    <col min="10" max="10" width="12.140625" style="10" customWidth="1"/>
    <col min="11" max="12" width="11.5703125" style="10" customWidth="1"/>
    <col min="13" max="13" width="13.28515625" style="36" customWidth="1"/>
    <col min="14" max="14" width="15.5703125" style="10" customWidth="1"/>
    <col min="15" max="16384" width="9.140625" style="10"/>
  </cols>
  <sheetData>
    <row r="1" spans="1:14" s="3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4" t="s">
        <v>55</v>
      </c>
    </row>
    <row r="2" spans="1:14" s="3" customFormat="1">
      <c r="A2" s="13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5"/>
    </row>
    <row r="3" spans="1:14" s="3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5"/>
    </row>
    <row r="4" spans="1:14" s="3" customFormat="1" ht="15">
      <c r="A4" s="4" t="s">
        <v>24</v>
      </c>
      <c r="B4" s="5"/>
      <c r="C4" s="5"/>
      <c r="D4" s="5"/>
      <c r="E4" s="6"/>
      <c r="F4" s="6"/>
      <c r="G4" s="7"/>
      <c r="H4" s="7"/>
      <c r="I4" s="7"/>
      <c r="J4" s="8"/>
      <c r="K4" s="8"/>
      <c r="L4" s="2"/>
      <c r="M4" s="35"/>
    </row>
    <row r="5" spans="1:14" s="3" customFormat="1" ht="15">
      <c r="A5" s="4" t="s">
        <v>1</v>
      </c>
      <c r="B5" s="5"/>
      <c r="C5" s="5"/>
      <c r="D5" s="5"/>
      <c r="E5" s="6"/>
      <c r="F5" s="6"/>
      <c r="G5" s="7"/>
      <c r="H5" s="7"/>
      <c r="I5" s="7"/>
      <c r="K5" s="2"/>
      <c r="M5" s="35"/>
    </row>
    <row r="6" spans="1:14" ht="30" customHeight="1">
      <c r="A6" s="68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4">
      <c r="A7" s="11"/>
      <c r="B7" s="12"/>
      <c r="C7" s="12"/>
      <c r="D7" s="12"/>
      <c r="E7" s="9"/>
      <c r="F7" s="9"/>
      <c r="G7" s="9"/>
      <c r="H7" s="9"/>
      <c r="I7" s="9"/>
      <c r="J7" s="9"/>
      <c r="K7" s="9"/>
      <c r="L7" s="9"/>
    </row>
    <row r="8" spans="1:14" ht="13.5" thickBot="1">
      <c r="A8" s="69" t="s">
        <v>25</v>
      </c>
      <c r="B8" s="69"/>
      <c r="C8" s="69"/>
      <c r="D8" s="69"/>
      <c r="E8" s="69"/>
      <c r="F8" s="69"/>
      <c r="G8" s="69"/>
      <c r="H8" s="9"/>
      <c r="I8" s="9"/>
      <c r="J8" s="9"/>
      <c r="K8" s="9"/>
      <c r="L8" s="9"/>
    </row>
    <row r="9" spans="1:14" ht="12.75" customHeight="1">
      <c r="A9" s="64" t="s">
        <v>26</v>
      </c>
      <c r="B9" s="58"/>
      <c r="C9" s="58" t="s">
        <v>3</v>
      </c>
      <c r="D9" s="58" t="s">
        <v>4</v>
      </c>
      <c r="E9" s="58" t="s">
        <v>5</v>
      </c>
      <c r="F9" s="58" t="s">
        <v>6</v>
      </c>
      <c r="G9" s="58" t="s">
        <v>7</v>
      </c>
      <c r="H9" s="58" t="s">
        <v>8</v>
      </c>
      <c r="I9" s="58" t="s">
        <v>9</v>
      </c>
      <c r="J9" s="58" t="s">
        <v>10</v>
      </c>
      <c r="K9" s="58" t="s">
        <v>30</v>
      </c>
      <c r="L9" s="58" t="s">
        <v>11</v>
      </c>
      <c r="M9" s="70" t="s">
        <v>12</v>
      </c>
    </row>
    <row r="10" spans="1:14" s="15" customFormat="1" ht="39.75" customHeight="1" thickBot="1">
      <c r="A10" s="65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71"/>
      <c r="N10" s="14"/>
    </row>
    <row r="11" spans="1:14" s="3" customFormat="1" ht="14.25">
      <c r="A11" s="62">
        <v>1</v>
      </c>
      <c r="B11" s="63"/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23">
        <v>12</v>
      </c>
      <c r="N11" s="16"/>
    </row>
    <row r="12" spans="1:14" s="3" customFormat="1" ht="76.5" customHeight="1">
      <c r="A12" s="73">
        <v>1</v>
      </c>
      <c r="B12" s="73"/>
      <c r="C12" s="25">
        <v>44562</v>
      </c>
      <c r="D12" s="45">
        <v>44926</v>
      </c>
      <c r="E12" s="47" t="s">
        <v>37</v>
      </c>
      <c r="F12" s="46" t="s">
        <v>29</v>
      </c>
      <c r="G12" s="47" t="s">
        <v>27</v>
      </c>
      <c r="H12" s="52">
        <v>8</v>
      </c>
      <c r="I12" s="31" t="s">
        <v>23</v>
      </c>
      <c r="J12" s="26">
        <v>7200</v>
      </c>
      <c r="K12" s="17">
        <v>2592000</v>
      </c>
      <c r="L12" s="27"/>
      <c r="M12" s="37">
        <f>L12*K12</f>
        <v>0</v>
      </c>
      <c r="N12" s="16"/>
    </row>
    <row r="13" spans="1:14" s="3" customFormat="1" ht="55.5" customHeight="1">
      <c r="A13" s="60">
        <v>2</v>
      </c>
      <c r="B13" s="61"/>
      <c r="C13" s="25">
        <v>44562</v>
      </c>
      <c r="D13" s="45">
        <v>44926</v>
      </c>
      <c r="E13" s="47" t="s">
        <v>38</v>
      </c>
      <c r="F13" s="46" t="s">
        <v>29</v>
      </c>
      <c r="G13" s="47" t="s">
        <v>27</v>
      </c>
      <c r="H13" s="53"/>
      <c r="I13" s="31" t="s">
        <v>23</v>
      </c>
      <c r="J13" s="26">
        <v>1800</v>
      </c>
      <c r="K13" s="17">
        <v>648000</v>
      </c>
      <c r="L13" s="27"/>
      <c r="M13" s="37">
        <f t="shared" ref="M13:M29" si="0">L13*K13</f>
        <v>0</v>
      </c>
      <c r="N13" s="16"/>
    </row>
    <row r="14" spans="1:14" s="3" customFormat="1" ht="66" customHeight="1">
      <c r="A14" s="60">
        <v>3</v>
      </c>
      <c r="B14" s="61"/>
      <c r="C14" s="25">
        <v>44562</v>
      </c>
      <c r="D14" s="45">
        <v>44926</v>
      </c>
      <c r="E14" s="47" t="s">
        <v>39</v>
      </c>
      <c r="F14" s="46" t="s">
        <v>29</v>
      </c>
      <c r="G14" s="47" t="s">
        <v>46</v>
      </c>
      <c r="H14" s="26">
        <v>1</v>
      </c>
      <c r="I14" s="31" t="s">
        <v>23</v>
      </c>
      <c r="J14" s="26">
        <v>252.00000000000003</v>
      </c>
      <c r="K14" s="29">
        <v>90720</v>
      </c>
      <c r="L14" s="28"/>
      <c r="M14" s="37">
        <f t="shared" si="0"/>
        <v>0</v>
      </c>
      <c r="N14" s="16"/>
    </row>
    <row r="15" spans="1:14" s="3" customFormat="1" ht="76.5" customHeight="1">
      <c r="A15" s="60">
        <v>4</v>
      </c>
      <c r="B15" s="61"/>
      <c r="C15" s="25">
        <v>44562</v>
      </c>
      <c r="D15" s="45">
        <v>44926</v>
      </c>
      <c r="E15" s="47" t="s">
        <v>40</v>
      </c>
      <c r="F15" s="46" t="s">
        <v>29</v>
      </c>
      <c r="G15" s="47" t="s">
        <v>27</v>
      </c>
      <c r="H15" s="52">
        <v>1</v>
      </c>
      <c r="I15" s="31" t="s">
        <v>23</v>
      </c>
      <c r="J15" s="26">
        <v>330.75</v>
      </c>
      <c r="K15" s="29">
        <v>4961</v>
      </c>
      <c r="L15" s="28"/>
      <c r="M15" s="37">
        <f t="shared" si="0"/>
        <v>0</v>
      </c>
      <c r="N15" s="16"/>
    </row>
    <row r="16" spans="1:14" s="3" customFormat="1" ht="76.5" customHeight="1">
      <c r="A16" s="60">
        <v>5</v>
      </c>
      <c r="B16" s="61"/>
      <c r="C16" s="25">
        <v>44562</v>
      </c>
      <c r="D16" s="45">
        <v>44926</v>
      </c>
      <c r="E16" s="47" t="s">
        <v>41</v>
      </c>
      <c r="F16" s="46" t="s">
        <v>29</v>
      </c>
      <c r="G16" s="47" t="s">
        <v>27</v>
      </c>
      <c r="H16" s="67"/>
      <c r="I16" s="31" t="s">
        <v>23</v>
      </c>
      <c r="J16" s="26">
        <v>882</v>
      </c>
      <c r="K16" s="29">
        <v>22932</v>
      </c>
      <c r="L16" s="28"/>
      <c r="M16" s="37">
        <f t="shared" si="0"/>
        <v>0</v>
      </c>
      <c r="N16" s="16"/>
    </row>
    <row r="17" spans="1:14" s="3" customFormat="1" ht="76.5" customHeight="1">
      <c r="A17" s="60">
        <v>6</v>
      </c>
      <c r="B17" s="61"/>
      <c r="C17" s="25">
        <v>44562</v>
      </c>
      <c r="D17" s="45">
        <v>44926</v>
      </c>
      <c r="E17" s="47" t="s">
        <v>42</v>
      </c>
      <c r="F17" s="46" t="s">
        <v>29</v>
      </c>
      <c r="G17" s="47" t="s">
        <v>27</v>
      </c>
      <c r="H17" s="67"/>
      <c r="I17" s="31" t="s">
        <v>23</v>
      </c>
      <c r="J17" s="26">
        <v>882</v>
      </c>
      <c r="K17" s="29">
        <v>60858</v>
      </c>
      <c r="L17" s="28"/>
      <c r="M17" s="37">
        <f t="shared" si="0"/>
        <v>0</v>
      </c>
      <c r="N17" s="16"/>
    </row>
    <row r="18" spans="1:14" s="3" customFormat="1" ht="76.5" customHeight="1">
      <c r="A18" s="60">
        <v>7</v>
      </c>
      <c r="B18" s="61"/>
      <c r="C18" s="25">
        <v>44562</v>
      </c>
      <c r="D18" s="45">
        <v>44926</v>
      </c>
      <c r="E18" s="47" t="s">
        <v>43</v>
      </c>
      <c r="F18" s="46" t="s">
        <v>29</v>
      </c>
      <c r="G18" s="47" t="s">
        <v>27</v>
      </c>
      <c r="H18" s="53"/>
      <c r="I18" s="31" t="s">
        <v>23</v>
      </c>
      <c r="J18" s="26">
        <v>110.25</v>
      </c>
      <c r="K18" s="29">
        <v>11907</v>
      </c>
      <c r="L18" s="28"/>
      <c r="M18" s="37">
        <f t="shared" si="0"/>
        <v>0</v>
      </c>
      <c r="N18" s="16"/>
    </row>
    <row r="19" spans="1:14" s="3" customFormat="1" ht="76.5" customHeight="1">
      <c r="A19" s="60">
        <v>8</v>
      </c>
      <c r="B19" s="61"/>
      <c r="C19" s="25">
        <v>44562</v>
      </c>
      <c r="D19" s="45">
        <v>44926</v>
      </c>
      <c r="E19" s="47" t="s">
        <v>40</v>
      </c>
      <c r="F19" s="46" t="s">
        <v>29</v>
      </c>
      <c r="G19" s="47" t="s">
        <v>46</v>
      </c>
      <c r="H19" s="52">
        <v>1</v>
      </c>
      <c r="I19" s="31" t="s">
        <v>23</v>
      </c>
      <c r="J19" s="26">
        <v>63</v>
      </c>
      <c r="K19" s="29">
        <v>945</v>
      </c>
      <c r="L19" s="28"/>
      <c r="M19" s="37">
        <f t="shared" si="0"/>
        <v>0</v>
      </c>
      <c r="N19" s="16"/>
    </row>
    <row r="20" spans="1:14" s="3" customFormat="1" ht="76.5" customHeight="1">
      <c r="A20" s="60">
        <v>9</v>
      </c>
      <c r="B20" s="61"/>
      <c r="C20" s="25">
        <v>44562</v>
      </c>
      <c r="D20" s="45">
        <v>44926</v>
      </c>
      <c r="E20" s="47" t="s">
        <v>41</v>
      </c>
      <c r="F20" s="46" t="s">
        <v>29</v>
      </c>
      <c r="G20" s="47" t="s">
        <v>46</v>
      </c>
      <c r="H20" s="67"/>
      <c r="I20" s="31" t="s">
        <v>23</v>
      </c>
      <c r="J20" s="26">
        <v>168</v>
      </c>
      <c r="K20" s="29">
        <v>4368</v>
      </c>
      <c r="L20" s="28"/>
      <c r="M20" s="37">
        <f t="shared" si="0"/>
        <v>0</v>
      </c>
      <c r="N20" s="16"/>
    </row>
    <row r="21" spans="1:14" s="3" customFormat="1" ht="76.5" customHeight="1">
      <c r="A21" s="60">
        <v>10</v>
      </c>
      <c r="B21" s="61"/>
      <c r="C21" s="25">
        <v>44562</v>
      </c>
      <c r="D21" s="45">
        <v>44926</v>
      </c>
      <c r="E21" s="47" t="s">
        <v>42</v>
      </c>
      <c r="F21" s="46" t="s">
        <v>29</v>
      </c>
      <c r="G21" s="47" t="s">
        <v>46</v>
      </c>
      <c r="H21" s="67"/>
      <c r="I21" s="31" t="s">
        <v>23</v>
      </c>
      <c r="J21" s="26">
        <v>168</v>
      </c>
      <c r="K21" s="29">
        <v>11592</v>
      </c>
      <c r="L21" s="28"/>
      <c r="M21" s="37">
        <f t="shared" si="0"/>
        <v>0</v>
      </c>
      <c r="N21" s="16"/>
    </row>
    <row r="22" spans="1:14" s="3" customFormat="1" ht="76.5" customHeight="1">
      <c r="A22" s="60">
        <v>11</v>
      </c>
      <c r="B22" s="61"/>
      <c r="C22" s="25">
        <v>44562</v>
      </c>
      <c r="D22" s="45">
        <v>44926</v>
      </c>
      <c r="E22" s="47" t="s">
        <v>43</v>
      </c>
      <c r="F22" s="46" t="s">
        <v>29</v>
      </c>
      <c r="G22" s="47" t="s">
        <v>46</v>
      </c>
      <c r="H22" s="53"/>
      <c r="I22" s="31" t="s">
        <v>23</v>
      </c>
      <c r="J22" s="26">
        <v>21</v>
      </c>
      <c r="K22" s="29">
        <v>2268</v>
      </c>
      <c r="L22" s="28"/>
      <c r="M22" s="37">
        <f t="shared" si="0"/>
        <v>0</v>
      </c>
      <c r="N22" s="16"/>
    </row>
    <row r="23" spans="1:14" s="3" customFormat="1" ht="76.5" customHeight="1">
      <c r="A23" s="60">
        <v>12</v>
      </c>
      <c r="B23" s="61"/>
      <c r="C23" s="25">
        <v>44562</v>
      </c>
      <c r="D23" s="45">
        <v>44926</v>
      </c>
      <c r="E23" s="47" t="s">
        <v>44</v>
      </c>
      <c r="F23" s="46" t="s">
        <v>29</v>
      </c>
      <c r="G23" s="47" t="s">
        <v>27</v>
      </c>
      <c r="H23" s="26">
        <v>1</v>
      </c>
      <c r="I23" s="31" t="s">
        <v>23</v>
      </c>
      <c r="J23" s="26">
        <v>600</v>
      </c>
      <c r="K23" s="29">
        <v>47400</v>
      </c>
      <c r="L23" s="28"/>
      <c r="M23" s="37">
        <f t="shared" si="0"/>
        <v>0</v>
      </c>
      <c r="N23" s="16"/>
    </row>
    <row r="24" spans="1:14" s="3" customFormat="1" ht="76.5" customHeight="1">
      <c r="A24" s="60">
        <v>13</v>
      </c>
      <c r="B24" s="61"/>
      <c r="C24" s="25">
        <v>44562</v>
      </c>
      <c r="D24" s="45">
        <v>44926</v>
      </c>
      <c r="E24" s="47" t="s">
        <v>44</v>
      </c>
      <c r="F24" s="46" t="s">
        <v>29</v>
      </c>
      <c r="G24" s="47" t="s">
        <v>47</v>
      </c>
      <c r="H24" s="26">
        <v>1</v>
      </c>
      <c r="I24" s="31" t="s">
        <v>23</v>
      </c>
      <c r="J24" s="26">
        <v>100</v>
      </c>
      <c r="K24" s="29">
        <v>7900</v>
      </c>
      <c r="L24" s="28"/>
      <c r="M24" s="37">
        <f t="shared" si="0"/>
        <v>0</v>
      </c>
      <c r="N24" s="16"/>
    </row>
    <row r="25" spans="1:14" s="3" customFormat="1" ht="76.5" customHeight="1">
      <c r="A25" s="60">
        <v>14</v>
      </c>
      <c r="B25" s="61"/>
      <c r="C25" s="25">
        <v>44562</v>
      </c>
      <c r="D25" s="45">
        <v>44926</v>
      </c>
      <c r="E25" s="47" t="s">
        <v>45</v>
      </c>
      <c r="F25" s="46" t="s">
        <v>29</v>
      </c>
      <c r="G25" s="47" t="s">
        <v>48</v>
      </c>
      <c r="H25" s="26">
        <v>1</v>
      </c>
      <c r="I25" s="31" t="s">
        <v>50</v>
      </c>
      <c r="J25" s="26">
        <v>20</v>
      </c>
      <c r="K25" s="29">
        <v>440</v>
      </c>
      <c r="L25" s="28"/>
      <c r="M25" s="37">
        <f t="shared" si="0"/>
        <v>0</v>
      </c>
      <c r="N25" s="16"/>
    </row>
    <row r="26" spans="1:14" s="3" customFormat="1" ht="76.5" customHeight="1">
      <c r="A26" s="60">
        <v>15</v>
      </c>
      <c r="B26" s="61"/>
      <c r="C26" s="25">
        <v>44562</v>
      </c>
      <c r="D26" s="45">
        <v>44926</v>
      </c>
      <c r="E26" s="47" t="s">
        <v>40</v>
      </c>
      <c r="F26" s="46" t="s">
        <v>29</v>
      </c>
      <c r="G26" s="47" t="s">
        <v>49</v>
      </c>
      <c r="H26" s="52">
        <v>1</v>
      </c>
      <c r="I26" s="31" t="s">
        <v>23</v>
      </c>
      <c r="J26" s="26">
        <v>120</v>
      </c>
      <c r="K26" s="29">
        <v>4200</v>
      </c>
      <c r="L26" s="28"/>
      <c r="M26" s="37">
        <f t="shared" si="0"/>
        <v>0</v>
      </c>
      <c r="N26" s="16"/>
    </row>
    <row r="27" spans="1:14" s="3" customFormat="1" ht="76.5" customHeight="1">
      <c r="A27" s="60">
        <v>16</v>
      </c>
      <c r="B27" s="61"/>
      <c r="C27" s="25">
        <v>44562</v>
      </c>
      <c r="D27" s="45">
        <v>44926</v>
      </c>
      <c r="E27" s="47" t="s">
        <v>41</v>
      </c>
      <c r="F27" s="46" t="s">
        <v>29</v>
      </c>
      <c r="G27" s="47" t="s">
        <v>49</v>
      </c>
      <c r="H27" s="67"/>
      <c r="I27" s="31" t="s">
        <v>23</v>
      </c>
      <c r="J27" s="26">
        <v>320</v>
      </c>
      <c r="K27" s="29">
        <v>11200</v>
      </c>
      <c r="L27" s="28"/>
      <c r="M27" s="37">
        <f t="shared" si="0"/>
        <v>0</v>
      </c>
      <c r="N27" s="16"/>
    </row>
    <row r="28" spans="1:14" s="3" customFormat="1" ht="76.5" customHeight="1">
      <c r="A28" s="60">
        <v>17</v>
      </c>
      <c r="B28" s="61"/>
      <c r="C28" s="25">
        <v>44562</v>
      </c>
      <c r="D28" s="45">
        <v>44926</v>
      </c>
      <c r="E28" s="47" t="s">
        <v>42</v>
      </c>
      <c r="F28" s="46" t="s">
        <v>29</v>
      </c>
      <c r="G28" s="47" t="s">
        <v>49</v>
      </c>
      <c r="H28" s="67"/>
      <c r="I28" s="31" t="s">
        <v>23</v>
      </c>
      <c r="J28" s="26">
        <v>320</v>
      </c>
      <c r="K28" s="29">
        <v>11200</v>
      </c>
      <c r="L28" s="28"/>
      <c r="M28" s="37">
        <f t="shared" si="0"/>
        <v>0</v>
      </c>
      <c r="N28" s="16"/>
    </row>
    <row r="29" spans="1:14" s="3" customFormat="1" ht="76.5" customHeight="1">
      <c r="A29" s="60">
        <v>18</v>
      </c>
      <c r="B29" s="61"/>
      <c r="C29" s="25">
        <v>44562</v>
      </c>
      <c r="D29" s="45">
        <v>44926</v>
      </c>
      <c r="E29" s="47" t="s">
        <v>43</v>
      </c>
      <c r="F29" s="46" t="s">
        <v>29</v>
      </c>
      <c r="G29" s="47" t="s">
        <v>49</v>
      </c>
      <c r="H29" s="53"/>
      <c r="I29" s="31" t="s">
        <v>23</v>
      </c>
      <c r="J29" s="26">
        <v>40</v>
      </c>
      <c r="K29" s="29">
        <v>1400</v>
      </c>
      <c r="L29" s="28"/>
      <c r="M29" s="37">
        <f t="shared" si="0"/>
        <v>0</v>
      </c>
      <c r="N29" s="16"/>
    </row>
    <row r="30" spans="1:14" s="3" customFormat="1" ht="76.5" customHeight="1">
      <c r="A30" s="66">
        <v>19</v>
      </c>
      <c r="B30" s="66"/>
      <c r="C30" s="25">
        <v>44562</v>
      </c>
      <c r="D30" s="25">
        <v>44926</v>
      </c>
      <c r="E30" s="48" t="s">
        <v>53</v>
      </c>
      <c r="F30" s="46" t="s">
        <v>29</v>
      </c>
      <c r="G30" s="49" t="s">
        <v>27</v>
      </c>
      <c r="H30" s="50"/>
      <c r="I30" s="31" t="s">
        <v>50</v>
      </c>
      <c r="J30" s="26"/>
      <c r="K30" s="17"/>
      <c r="L30" s="27"/>
      <c r="M30" s="51" t="s">
        <v>54</v>
      </c>
      <c r="N30" s="16"/>
    </row>
    <row r="31" spans="1:14" s="3" customFormat="1" ht="17.25" customHeight="1">
      <c r="A31" s="54" t="s">
        <v>13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38">
        <f>SUM(M12:M29)</f>
        <v>0</v>
      </c>
      <c r="N31" s="16"/>
    </row>
    <row r="32" spans="1:14" s="3" customFormat="1" ht="17.25" customHeight="1">
      <c r="A32" s="54" t="s">
        <v>14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38">
        <f>M31*20%</f>
        <v>0</v>
      </c>
      <c r="N32" s="16"/>
    </row>
    <row r="33" spans="1:14" s="3" customFormat="1" ht="17.25" customHeight="1" thickBot="1">
      <c r="A33" s="56" t="s">
        <v>15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39">
        <f>SUM(M31:M32)</f>
        <v>0</v>
      </c>
      <c r="N33" s="16"/>
    </row>
    <row r="34" spans="1:14" s="3" customFormat="1" ht="14.25" customHeight="1">
      <c r="A34" s="30"/>
      <c r="B34" s="30"/>
      <c r="C34" s="8"/>
      <c r="D34" s="8"/>
      <c r="M34" s="35"/>
      <c r="N34" s="16"/>
    </row>
    <row r="36" spans="1:14" ht="17.25" customHeight="1">
      <c r="A36" s="19" t="s">
        <v>16</v>
      </c>
      <c r="E36" s="20"/>
      <c r="F36" s="20"/>
      <c r="G36" s="20"/>
      <c r="H36" s="20"/>
      <c r="I36" s="20"/>
      <c r="J36" s="20"/>
      <c r="K36" s="20"/>
      <c r="L36" s="21"/>
      <c r="M36" s="40"/>
      <c r="N36" s="18"/>
    </row>
    <row r="37" spans="1:14" ht="17.25" customHeight="1">
      <c r="A37" s="24">
        <v>1</v>
      </c>
      <c r="B37" s="43" t="s">
        <v>28</v>
      </c>
      <c r="C37" s="32"/>
      <c r="D37" s="32"/>
      <c r="E37" s="32"/>
      <c r="F37" s="32"/>
      <c r="G37" s="32"/>
      <c r="H37" s="32"/>
      <c r="I37" s="32"/>
      <c r="J37" s="32"/>
      <c r="K37" s="32"/>
      <c r="L37" s="33"/>
      <c r="M37" s="41"/>
    </row>
    <row r="38" spans="1:14" ht="47.25" customHeight="1">
      <c r="A38" s="24">
        <v>2</v>
      </c>
      <c r="B38" s="75" t="s">
        <v>35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4">
      <c r="A39" s="24">
        <v>3</v>
      </c>
      <c r="B39" s="76" t="s">
        <v>52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4" ht="13.5" customHeight="1">
      <c r="A40" s="24">
        <v>4</v>
      </c>
      <c r="B40" s="77" t="s">
        <v>22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18"/>
    </row>
    <row r="41" spans="1:14">
      <c r="A41" s="24">
        <v>5</v>
      </c>
      <c r="B41" s="76" t="s">
        <v>17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</row>
    <row r="42" spans="1:14">
      <c r="A42" s="24">
        <v>6</v>
      </c>
      <c r="B42" s="74" t="s">
        <v>34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</row>
    <row r="43" spans="1:14" ht="71.25" customHeight="1">
      <c r="A43" s="24">
        <v>7</v>
      </c>
      <c r="B43" s="72" t="s">
        <v>36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4" ht="81.75" customHeight="1">
      <c r="A44" s="24">
        <v>8</v>
      </c>
      <c r="B44" s="72" t="s">
        <v>32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4" ht="21" customHeight="1">
      <c r="A45" s="24">
        <v>9</v>
      </c>
      <c r="B45" s="44" t="s">
        <v>33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4" ht="71.25" customHeight="1">
      <c r="A46" s="24">
        <v>10</v>
      </c>
      <c r="B46" s="72" t="s">
        <v>51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4">
      <c r="A47" s="2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4" customFormat="1" ht="15">
      <c r="B48" s="4" t="s">
        <v>18</v>
      </c>
      <c r="C48" s="10"/>
      <c r="M48" s="42"/>
    </row>
    <row r="49" spans="2:13" customFormat="1" ht="13.5" customHeight="1">
      <c r="B49" s="22" t="s">
        <v>19</v>
      </c>
      <c r="C49" s="10"/>
      <c r="M49" s="42"/>
    </row>
    <row r="50" spans="2:13" customFormat="1" ht="15">
      <c r="B50" s="4" t="s">
        <v>20</v>
      </c>
      <c r="M50" s="42"/>
    </row>
    <row r="51" spans="2:13" customFormat="1" ht="18">
      <c r="B51" s="22" t="s">
        <v>21</v>
      </c>
      <c r="M51" s="42"/>
    </row>
    <row r="52" spans="2:13" customFormat="1" ht="15">
      <c r="B52" s="4" t="s">
        <v>20</v>
      </c>
      <c r="M52" s="42"/>
    </row>
    <row r="53" spans="2:13" customFormat="1" ht="18">
      <c r="B53" s="22" t="s">
        <v>21</v>
      </c>
      <c r="M53" s="42"/>
    </row>
  </sheetData>
  <mergeCells count="49">
    <mergeCell ref="B43:M43"/>
    <mergeCell ref="B44:M44"/>
    <mergeCell ref="A28:B28"/>
    <mergeCell ref="A29:B29"/>
    <mergeCell ref="B42:M42"/>
    <mergeCell ref="B38:N38"/>
    <mergeCell ref="B39:M39"/>
    <mergeCell ref="B40:M40"/>
    <mergeCell ref="B41:M41"/>
    <mergeCell ref="B46:M46"/>
    <mergeCell ref="A12:B12"/>
    <mergeCell ref="A13:B1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27:B27"/>
    <mergeCell ref="A6:M6"/>
    <mergeCell ref="A8:G8"/>
    <mergeCell ref="G9:G10"/>
    <mergeCell ref="H9:H10"/>
    <mergeCell ref="I9:I10"/>
    <mergeCell ref="J9:J10"/>
    <mergeCell ref="F9:F10"/>
    <mergeCell ref="D9:D10"/>
    <mergeCell ref="E9:E10"/>
    <mergeCell ref="M9:M10"/>
    <mergeCell ref="H12:H13"/>
    <mergeCell ref="A31:L31"/>
    <mergeCell ref="A32:L32"/>
    <mergeCell ref="A33:L33"/>
    <mergeCell ref="K9:K10"/>
    <mergeCell ref="L9:L10"/>
    <mergeCell ref="A14:B14"/>
    <mergeCell ref="A11:B11"/>
    <mergeCell ref="A9:B10"/>
    <mergeCell ref="C9:C10"/>
    <mergeCell ref="A30:B30"/>
    <mergeCell ref="H15:H18"/>
    <mergeCell ref="H19:H22"/>
    <mergeCell ref="H26:H29"/>
  </mergeCells>
  <printOptions verticalCentered="1"/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2021-10-27T11:27:35Z</dcterms:modified>
</cp:coreProperties>
</file>